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РКСМ- СИЗ рамка 2024\КД\РКСМ- зк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тмц!$A$9:$T$9</definedName>
    <definedName name="_xlnm.Print_Area" localSheetId="0">тмц!$A$1:$T$15</definedName>
  </definedNames>
  <calcPr calcId="152511" refMode="R1C1"/>
</workbook>
</file>

<file path=xl/calcChain.xml><?xml version="1.0" encoding="utf-8"?>
<calcChain xmlns="http://schemas.openxmlformats.org/spreadsheetml/2006/main">
  <c r="M54" i="4" l="1"/>
  <c r="N54" i="4"/>
  <c r="L54" i="4" l="1"/>
  <c r="L53" i="4" l="1"/>
</calcChain>
</file>

<file path=xl/sharedStrings.xml><?xml version="1.0" encoding="utf-8"?>
<sst xmlns="http://schemas.openxmlformats.org/spreadsheetml/2006/main" count="240" uniqueCount="143">
  <si>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</si>
  <si>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</si>
  <si>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</si>
  <si>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</si>
  <si>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</si>
  <si>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</si>
  <si>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</si>
  <si>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</si>
  <si>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</si>
  <si>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</si>
  <si>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</si>
  <si>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</si>
  <si>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</si>
  <si>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</si>
  <si>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</si>
  <si>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</si>
  <si>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</si>
  <si>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</si>
  <si>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</si>
  <si>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</si>
  <si>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</si>
  <si>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</si>
  <si>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</si>
  <si>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</si>
  <si>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№ лота</t>
  </si>
  <si>
    <t>График поставки товара</t>
  </si>
  <si>
    <t>по заявкам в соответствии с условиями договора</t>
  </si>
  <si>
    <t>1. Порядок формирования предложенной цены</t>
  </si>
  <si>
    <t>№ сертификата и протокола испытаний</t>
  </si>
  <si>
    <t>Требования к продукции ОЛ, КОД</t>
  </si>
  <si>
    <t>пар</t>
  </si>
  <si>
    <t xml:space="preserve">Зафиксирована в период срока действия договора и опциона (с даты заключения договора по 31 марта 2025 года, если в договоре не будет предусмотрено иное) </t>
  </si>
  <si>
    <t xml:space="preserve">НМЦ,
руб. БЕЗ НДС  (Сумма заключаемого Договора) </t>
  </si>
  <si>
    <t>Приведенная стоимость предложения Участника (Цена предложения):</t>
  </si>
  <si>
    <t>ООО ""Амурские коммунальные системы""</t>
  </si>
  <si>
    <t>г.Благовещенск, ул. Энергетическая 7</t>
  </si>
  <si>
    <t>ООО ""Новая городская инфраструктура Прикамья""</t>
  </si>
  <si>
    <t>г.Пермь, ул. Фрезеровщиков, 50</t>
  </si>
  <si>
    <t>ООО ""Березниковская водоснабжающая компания""</t>
  </si>
  <si>
    <t>г.Березники, ул.Березниковская, 95</t>
  </si>
  <si>
    <t>ООО ""Самарские коммунальные системы""</t>
  </si>
  <si>
    <t>г.Самара, ул. Антонова-Овсеенко, 48</t>
  </si>
  <si>
    <t>ООО ""Волжские коммунальные системы""</t>
  </si>
  <si>
    <t>г.Тольятти ул. Коммунистическая, 110</t>
  </si>
  <si>
    <t>ООО ""Ульяновскоблводоканал""</t>
  </si>
  <si>
    <t>г. Димитровград, ул.  Куйбышева, 150</t>
  </si>
  <si>
    <t>АО ""ПКС - Водоканал""</t>
  </si>
  <si>
    <t>г.Петрозаводск, ул. Онежской флотилии, 16</t>
  </si>
  <si>
    <t>АО ""ПКС-Тепловые сети""</t>
  </si>
  <si>
    <t>г.Петрозаводск, ул. Жуковского, 16А</t>
  </si>
  <si>
    <t>АО ""Тамбовские коммунальные системы""</t>
  </si>
  <si>
    <t>г.Тамбов, ул. Тулиновская, 5</t>
  </si>
  <si>
    <t>ООО ""Горводоканал""</t>
  </si>
  <si>
    <t>г.Пенза, ул. Кривозерье, 24</t>
  </si>
  <si>
    <t>ООО "Нижневартовские коммунальные системы"</t>
  </si>
  <si>
    <t>г.Нижневартовск, ул. Индустриальная,121</t>
  </si>
  <si>
    <r>
      <rPr>
        <b/>
        <sz val="14"/>
        <color theme="1"/>
        <rFont val="Times New Roman"/>
        <family val="1"/>
        <charset val="204"/>
      </rPr>
      <t xml:space="preserve">21 491 924.82   в т.ч. </t>
    </r>
    <r>
      <rPr>
        <sz val="10"/>
        <color theme="1"/>
        <rFont val="Times New Roman"/>
        <family val="1"/>
        <charset val="204"/>
      </rPr>
      <t xml:space="preserve">
( 1 285 920.00    АО "ПКС-Водоканал"
 1 419 329.24    АО "ПКС-Тепловые сети"
 576 278.43    АО "Тамбовские коммунальные системы"
 3 738 418.40    ООО "Амурские коммунальные системы"
 807 480.00    ООО "Березниковская водоснабжающая компания"
 1 202 384.47    ООО "Волжские коммунальные системы"
 2 080 336.00    ООО "Горводоканал"
 1 500 000.00    ООО "Нижневартовские коммунальные системы"
 4 573 767.71    ООО "НОВОГОР-Прикамье"
 3 758 010.57    ООО "Самарские коммунальные системы"
 550 000.00    ООО "Ульяновскоблводоканал")</t>
    </r>
  </si>
  <si>
    <t>ООО "Амурские коммунальные системы"
ООО "Новая городская инфраструктура Прикамья"
ООО "Березниковская водоснабжающая компания"
ООО "Самарские коммунальные системы"
ООО "Волжские коммунальные системы"
ООО "Ульяновскоблводоканал"
АО "ПКС - Водоканал"
АО "ПКС-Тепловые сети"
АО "Тамбовские коммунальные системы"
ООО "Горводоканал"
ООО "Нижневартовские коммунальные системы"</t>
  </si>
  <si>
    <t>Сланцы мужские ТТ РКС 2017</t>
  </si>
  <si>
    <t>НА00032421</t>
  </si>
  <si>
    <t>Ледоступы (ледоходы)</t>
  </si>
  <si>
    <t>Боты диэлектрические Эв ТР ТС 019/2011, ТТ РКС 2017</t>
  </si>
  <si>
    <t>НА00027719</t>
  </si>
  <si>
    <t>Полуботинки кожаные женские З ТР ТС 019/2011, ТТ РКС 2017</t>
  </si>
  <si>
    <t>НА00027734</t>
  </si>
  <si>
    <t>Сапоги резиновые с вкладным чулком с композитным подноском Мун200 В З Ми Мп Нм Нс на термостойкой подошве ТР ТС 019/2011, ТТ РКС 2017</t>
  </si>
  <si>
    <t>НА00027747</t>
  </si>
  <si>
    <t>Сапоги кожаные мужские с композитным подноском Мун200 З ТР ТС 019/2011 ТТ РКС 2017</t>
  </si>
  <si>
    <t>НА00027742</t>
  </si>
  <si>
    <t>Сапоги резиновые с текстильной подкладкой В З КЩС Нж Нт высокие 40см ТР ТС 019/2011, ТТ РКС 2017</t>
  </si>
  <si>
    <t>НА00027744</t>
  </si>
  <si>
    <t>Тапочки кожаные женские на резиновой подошве ТР ТС 019/2011, ТТ РКС 2017</t>
  </si>
  <si>
    <t>НА00027753</t>
  </si>
  <si>
    <t>Ботинки кожаные мужские для защиты от электродуги ТР ТС 019/2011</t>
  </si>
  <si>
    <t>НА00006113</t>
  </si>
  <si>
    <t>Полукомбинезон с сапогами с текстильной подкладкой В МБС КЩС с завышенной линией талии ТР ТС 019/2011, ТТ РКС 2017</t>
  </si>
  <si>
    <t>НА00027919</t>
  </si>
  <si>
    <t>Сапоги ПВХ женские с текстильной подкладкой В З укороченные 27...29см ТР ТС 019/2011, ТТ РКС 2017</t>
  </si>
  <si>
    <t>НА00027751</t>
  </si>
  <si>
    <t>Полуботинки кожаные мужские З ТР ТС 019/2011, ТТ РКС 2017</t>
  </si>
  <si>
    <t>НА00027735</t>
  </si>
  <si>
    <t>Ботинки кожаные мужские утепленные натуральный мех с композитным подноском Мун200 З Тн ТР ТС 019/2011, ТТ РКС 2017</t>
  </si>
  <si>
    <t>НА00027728</t>
  </si>
  <si>
    <t>Ботинки кожаные мужские с композитным подноском Мун200 З ТР ТС 019/2011, ТТ РКС 2017</t>
  </si>
  <si>
    <t>НА00027727</t>
  </si>
  <si>
    <t>Ботинки кожаные женские с композитным подноском Мун200 З ТР ТС 019/2011, ТТ РКС 2017</t>
  </si>
  <si>
    <t>НА00027718</t>
  </si>
  <si>
    <t>Сапоги кожаные мужские с композитным подноском Мун200 З Нс Нм Сж Тн Тп с антипрокольной стелькой ТР ТС 019/2011, ТТ РКС 2017</t>
  </si>
  <si>
    <t>НА00027739</t>
  </si>
  <si>
    <t>Ботинки сварщика кожаные мужские с композитным подноском Мун200 высокие ТР ТС 019/2011, ТТ РКС 2017</t>
  </si>
  <si>
    <t>НА00027726</t>
  </si>
  <si>
    <t>Полуботинки кожаные мужские с композитным подноском Мун200 З с перфорацией ТР ТС 019/2011, ТТ РКС 2019</t>
  </si>
  <si>
    <t>НА00027912</t>
  </si>
  <si>
    <t>Ботинки кожаные женские утепленные натуральный мех с композитным подноском Мун200 З Тн ТР ТС 019/2011, ТТ РКС 2017</t>
  </si>
  <si>
    <t>НА00027722</t>
  </si>
  <si>
    <t>Ботинки кожаные мужские З ТР ТС 019/2011, ТТ РКС 2019</t>
  </si>
  <si>
    <t>НА00027918</t>
  </si>
  <si>
    <t>Сапоги кожаные женские утепленные натуральный мех с композитным подноском Мун200 З Ми Мп Тн ТР ТС 019/2011, ТТ РКС 2017</t>
  </si>
  <si>
    <t>НА00027737</t>
  </si>
  <si>
    <t>Ботинки кожаные женские З ТР ТС 019/2011, ТТ РКС 2019</t>
  </si>
  <si>
    <t>НА00027917</t>
  </si>
  <si>
    <t>Сапоги кожаные женские утепленные натуральный мех З Тн ТР ТС 019/2011, ТТ РКС 2019</t>
  </si>
  <si>
    <t>НА00027914</t>
  </si>
  <si>
    <t>Сапоги кожаные мужские утепленные натуральный мех с композитным подноском З Тн ТР ТС 019/2011 ТТ РКС 2017</t>
  </si>
  <si>
    <t>НА00027743</t>
  </si>
  <si>
    <t>Сапоги кожаные женские З ТР ТС 019/2011, ТТ РКС 2019</t>
  </si>
  <si>
    <t>НА00027913</t>
  </si>
  <si>
    <t>Валенки необрезиненные шерсть ТР ТС 019/2011, ТТ РКС 2017</t>
  </si>
  <si>
    <t>НА00027729</t>
  </si>
  <si>
    <t>Сапоги женские с молнией сукно ТТ РКС 2017</t>
  </si>
  <si>
    <t>НА00027750</t>
  </si>
  <si>
    <t>Бахилы морозостойкие утепленные З К20 Щ20 Нм Нс Тн с чулком ТТ РКС 2017</t>
  </si>
  <si>
    <t>НА00027720</t>
  </si>
  <si>
    <t>Вкладыши для сапог утепленные ТР ТС 019/2011, ТТ РКС 2017</t>
  </si>
  <si>
    <t>НА00027731</t>
  </si>
  <si>
    <t>Туфли кожаные женские с перфорацией закрытой пяткой ТР ТС 019/2011, ТТ РКС 2017</t>
  </si>
  <si>
    <t>НА00027754</t>
  </si>
  <si>
    <t>Сапоги резиновые В З Нм укороченные 30см ТР ТС 019/2011, ТТ РКС 2017</t>
  </si>
  <si>
    <t>НА00027748</t>
  </si>
  <si>
    <t>Туфли кожаные женские с перфорацией открытой пяткой ТР ТС 019/2011, ТТ РКС 2017</t>
  </si>
  <si>
    <t>НА00027755</t>
  </si>
  <si>
    <t>Сапоги резиновые В З Нм высокие 38…40см ТР ТС 019/2011, ТТ РКС 2017</t>
  </si>
  <si>
    <t>НА00027745</t>
  </si>
  <si>
    <t>Сапоги ЭВА мужские с вкладным чулком с композитным подноском Мун200 В Тн утепленные ТР ТС 019/2011, ТТ РКС 2017</t>
  </si>
  <si>
    <t>НА00027738</t>
  </si>
  <si>
    <t>Ботинки кожаные мужские с композитным подноском Мун200 Тн на маслобензостойкой подошве ТР ТС 019/2011, ТТ РКС 2017</t>
  </si>
  <si>
    <t>НА00027723</t>
  </si>
  <si>
    <t>Ботинки кожаные мужские утепленные натуральный мех с композитным подноском Мун200 З Сж Нж Нм Тн с антипрокольной стелькой ТР ТС 019/2011 ТТ РКС 2017</t>
  </si>
  <si>
    <t>НА00027724</t>
  </si>
  <si>
    <t>Валенки на резиновой подошве шерсть 100% ТР ТС 019/2011, ТТ РКС 2017</t>
  </si>
  <si>
    <t>НА00027730</t>
  </si>
  <si>
    <t>Сапоги кожаные мужские утепленные натуральный мех с композитным подноском Мун200 З Нс Нм Сж Тн Тп с антипрокольной стелькой ТР ТС 019/2011 ТТ РКС 2017</t>
  </si>
  <si>
    <t>НА00027741</t>
  </si>
  <si>
    <t>Сапоги кожаные женские с композитным подноском Мун200 З ТР ТС 019/2011, ТТ РКС 2017</t>
  </si>
  <si>
    <t>НА00027736</t>
  </si>
  <si>
    <t>Сапоги резиновые с композитным подноском Мун200 В З Ми Мп Нм Нс ТР ТС 019/2011, ТТ РКС 2017</t>
  </si>
  <si>
    <t>НА00027746</t>
  </si>
  <si>
    <t>Галоши диэлектрические Эн ТР ТС 019/2011, ТТ РКС 2017</t>
  </si>
  <si>
    <t>НА00027732</t>
  </si>
  <si>
    <t>Сапоги кожаные мужские утепленные натуральный мех с композитным подноском Мун200 З Ми Мп Тн Тр с антипрокольной стелькой ТР ТС 019/2011 ТТ РКС 2017</t>
  </si>
  <si>
    <t>НА00027740</t>
  </si>
  <si>
    <t>Сапоги рыбацкие В З Нж Нм Нс ТР ТС 019/2011, ТТ РКС 2017</t>
  </si>
  <si>
    <t>НА00027749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</si>
</sst>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77"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17" fontId="3" fillId="3" borderId="1" xfId="0" applyNumberFormat="1" applyFont="1" applyFill="1" applyBorder="1" applyAlignment="1" applyProtection="1">
      <alignment vertical="center" textRotation="90" wrapText="1"/>
    </xf>
    <xf numFmtId="0" fontId="10" fillId="5" borderId="0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left" vertical="center"/>
    </xf>
    <xf numFmtId="165" fontId="11" fillId="4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 applyProtection="1">
      <alignment horizontal="center" vertical="center" wrapText="1"/>
    </xf>
    <xf numFmtId="0" fontId="12" fillId="4" borderId="1" xfId="2" applyFill="1" applyBorder="1" applyAlignment="1">
      <alignment horizontal="center" vertical="center"/>
    </xf>
    <xf numFmtId="0" fontId="2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 wrapText="1"/>
    </xf>
    <xf numFmtId="0" fontId="4" fillId="4" borderId="1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vertical="center"/>
    </xf>
    <xf numFmtId="0" fontId="6" fillId="4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left" vertical="center" wrapText="1"/>
    </xf>
    <xf numFmtId="0" fontId="3" fillId="4" borderId="0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2" fillId="4" borderId="4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12" fillId="4" borderId="1" xfId="2" applyFill="1" applyBorder="1" applyAlignment="1">
      <alignment horizontal="left" vertical="center" wrapText="1"/>
    </xf>
    <xf numFmtId="0" fontId="12" fillId="4" borderId="1" xfId="2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vertical="center" wrapText="1"/>
    </xf>
    <xf numFmtId="165" fontId="17" fillId="6" borderId="1" xfId="0" applyNumberFormat="1" applyFont="1" applyFill="1" applyBorder="1" applyAlignment="1" applyProtection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3" fontId="13" fillId="4" borderId="8" xfId="2" applyNumberFormat="1" applyFont="1" applyFill="1" applyBorder="1" applyAlignment="1">
      <alignment vertical="center" wrapText="1"/>
    </xf>
    <xf numFmtId="0" fontId="3" fillId="4" borderId="5" xfId="0" applyNumberFormat="1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15" fillId="4" borderId="5" xfId="2" applyFont="1" applyFill="1" applyBorder="1" applyAlignment="1">
      <alignment horizontal="center" vertical="center" wrapText="1"/>
    </xf>
    <xf numFmtId="0" fontId="15" fillId="4" borderId="9" xfId="2" applyFont="1" applyFill="1" applyBorder="1" applyAlignment="1">
      <alignment horizontal="center" vertical="center" wrapText="1"/>
    </xf>
    <xf numFmtId="0" fontId="15" fillId="4" borderId="9" xfId="2" applyFont="1" applyFill="1" applyBorder="1" applyAlignment="1">
      <alignment horizontal="center" vertical="center"/>
    </xf>
    <xf numFmtId="0" fontId="15" fillId="4" borderId="16" xfId="2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/>
    </xf>
    <xf numFmtId="0" fontId="2" fillId="4" borderId="7" xfId="0" applyNumberFormat="1" applyFont="1" applyFill="1" applyBorder="1" applyAlignment="1" applyProtection="1">
      <alignment horizontal="left" vertical="center"/>
    </xf>
    <xf numFmtId="0" fontId="2" fillId="4" borderId="8" xfId="0" applyNumberFormat="1" applyFont="1" applyFill="1" applyBorder="1" applyAlignment="1" applyProtection="1">
      <alignment horizontal="left" vertical="center"/>
    </xf>
    <xf numFmtId="0" fontId="17" fillId="6" borderId="1" xfId="0" applyNumberFormat="1" applyFont="1" applyFill="1" applyBorder="1" applyAlignment="1" applyProtection="1">
      <alignment horizontal="right" vertical="center"/>
    </xf>
    <xf numFmtId="165" fontId="11" fillId="4" borderId="5" xfId="0" applyNumberFormat="1" applyFont="1" applyFill="1" applyBorder="1" applyAlignment="1">
      <alignment horizontal="center" vertical="center" wrapText="1"/>
    </xf>
    <xf numFmtId="165" fontId="11" fillId="4" borderId="9" xfId="0" applyNumberFormat="1" applyFont="1" applyFill="1" applyBorder="1" applyAlignment="1">
      <alignment horizontal="center" vertical="center" wrapText="1"/>
    </xf>
    <xf numFmtId="165" fontId="11" fillId="4" borderId="1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topLeftCell="A10" zoomScale="70" zoomScaleNormal="70" zoomScaleSheetLayoutView="80" workbookViewId="0">
      <selection activeCell="E19" sqref="E19"/>
    </sheetView>
  </sheetViews>
  <sheetFormatPr defaultColWidth="8.85546875" defaultRowHeight="12.75" x14ac:dyDescent="0.2"/>
  <cols>
    <col min="1" max="1" width="5.140625" customWidth="1"/>
    <col min="2" max="2" width="6.5703125" style="30" customWidth="1"/>
    <col min="3" max="3" width="44.42578125" style="30" customWidth="1"/>
    <col min="4" max="4" width="83.28515625" style="39" customWidth="1"/>
    <col min="5" max="5" width="12.42578125" style="40" customWidth="1"/>
    <col min="6" max="6" width="5.42578125" style="1" customWidth="1"/>
    <col min="7" max="7" width="26.5703125" style="39" customWidth="1"/>
    <col min="8" max="8" width="25.42578125" style="39" customWidth="1"/>
    <col min="9" max="9" width="34.140625" style="39" customWidth="1"/>
    <col min="10" max="10" width="35.5703125" customWidth="1"/>
    <col min="11" max="11" width="32.7109375" customWidth="1"/>
    <col min="12" max="12" width="17" customWidth="1"/>
    <col min="13" max="15" width="16.7109375" customWidth="1"/>
    <col min="16" max="16" width="16.28515625" customWidth="1"/>
    <col min="17" max="19" width="19" customWidth="1"/>
    <col min="20" max="20" width="12.85546875" customWidth="1"/>
  </cols>
  <sheetData>
    <row r="1" spans="1:20" ht="18.75" customHeight="1" x14ac:dyDescent="0.2"/>
    <row r="2" spans="1:20" ht="42.75" customHeight="1" x14ac:dyDescent="0.2">
      <c r="B2" s="34" t="s">
        <v>22</v>
      </c>
      <c r="C2" s="31"/>
      <c r="D2" s="41"/>
      <c r="E2" s="42"/>
      <c r="F2" s="4"/>
      <c r="G2" s="31"/>
      <c r="H2" s="31"/>
      <c r="I2" s="31"/>
      <c r="J2" s="4"/>
      <c r="K2" s="4"/>
      <c r="L2" s="4"/>
      <c r="M2" s="4"/>
      <c r="N2" s="4"/>
      <c r="O2" s="4"/>
      <c r="T2" s="4"/>
    </row>
    <row r="3" spans="1:20" ht="18.75" customHeight="1" thickBot="1" x14ac:dyDescent="0.25">
      <c r="B3" s="35" t="s">
        <v>12</v>
      </c>
      <c r="C3" s="32"/>
      <c r="D3" s="41"/>
      <c r="E3" s="43"/>
      <c r="F3" s="20"/>
      <c r="G3" s="45"/>
      <c r="H3" s="45"/>
      <c r="I3" s="31"/>
      <c r="J3" s="4"/>
      <c r="K3" s="4"/>
      <c r="L3" s="4"/>
      <c r="M3" s="4"/>
      <c r="N3" s="4"/>
      <c r="O3" s="4"/>
      <c r="T3" s="4"/>
    </row>
    <row r="4" spans="1:20" ht="18.75" customHeight="1" thickBot="1" x14ac:dyDescent="0.25">
      <c r="B4" s="35" t="s">
        <v>11</v>
      </c>
      <c r="C4" s="33"/>
      <c r="E4" s="43"/>
      <c r="F4" s="20"/>
      <c r="G4" s="45"/>
      <c r="H4" s="45"/>
      <c r="I4" s="46"/>
      <c r="J4" s="5"/>
      <c r="K4" s="5"/>
      <c r="L4" s="5"/>
      <c r="M4" s="5"/>
      <c r="N4" s="5"/>
      <c r="O4" s="5"/>
      <c r="T4" s="5"/>
    </row>
    <row r="5" spans="1:20" ht="18.75" customHeight="1" thickBot="1" x14ac:dyDescent="0.25">
      <c r="B5" s="35" t="s">
        <v>19</v>
      </c>
      <c r="C5" s="33"/>
      <c r="E5" s="43"/>
      <c r="F5" s="20"/>
      <c r="G5" s="45"/>
      <c r="H5" s="45"/>
      <c r="I5" s="46"/>
      <c r="J5" s="5"/>
      <c r="K5" s="5"/>
      <c r="L5" s="5"/>
      <c r="M5" s="5"/>
      <c r="N5" s="5"/>
      <c r="O5" s="5"/>
      <c r="T5" s="5"/>
    </row>
    <row r="6" spans="1:20" ht="23.25" customHeight="1" x14ac:dyDescent="0.2">
      <c r="B6" s="36" t="s">
        <v>7</v>
      </c>
    </row>
    <row r="7" spans="1:20" ht="25.5" customHeight="1" x14ac:dyDescent="0.2">
      <c r="J7" s="26"/>
      <c r="K7" s="26"/>
      <c r="L7" s="1"/>
      <c r="M7" s="65" t="s">
        <v>8</v>
      </c>
      <c r="N7" s="65"/>
      <c r="O7" s="65"/>
      <c r="P7" s="65"/>
      <c r="Q7" s="65"/>
      <c r="R7" s="65"/>
      <c r="S7" s="65"/>
      <c r="T7" s="65"/>
    </row>
    <row r="8" spans="1:20" ht="95.25" customHeight="1" x14ac:dyDescent="0.2">
      <c r="A8" s="2" t="s">
        <v>24</v>
      </c>
      <c r="B8" s="25" t="s">
        <v>0</v>
      </c>
      <c r="C8" s="25" t="s">
        <v>5</v>
      </c>
      <c r="D8" s="25" t="s">
        <v>4</v>
      </c>
      <c r="E8" s="25" t="s">
        <v>29</v>
      </c>
      <c r="F8" s="18" t="s">
        <v>9</v>
      </c>
      <c r="G8" s="25" t="s">
        <v>5</v>
      </c>
      <c r="H8" s="25" t="s">
        <v>10</v>
      </c>
      <c r="I8" s="25" t="s">
        <v>6</v>
      </c>
      <c r="J8" s="28" t="s">
        <v>25</v>
      </c>
      <c r="K8" s="28" t="s">
        <v>32</v>
      </c>
      <c r="L8" s="18" t="s">
        <v>21</v>
      </c>
      <c r="M8" s="3" t="s">
        <v>18</v>
      </c>
      <c r="N8" s="3" t="s">
        <v>17</v>
      </c>
      <c r="O8" s="3" t="s">
        <v>3</v>
      </c>
      <c r="P8" s="3" t="s">
        <v>1</v>
      </c>
      <c r="Q8" s="3" t="s">
        <v>2</v>
      </c>
      <c r="R8" s="3" t="s">
        <v>28</v>
      </c>
      <c r="S8" s="3" t="s">
        <v>20</v>
      </c>
      <c r="T8" s="3" t="s">
        <v>13</v>
      </c>
    </row>
    <row r="9" spans="1:20" ht="15.75" customHeight="1" x14ac:dyDescent="0.2">
      <c r="A9" s="24"/>
      <c r="B9" s="17"/>
      <c r="C9" s="17"/>
      <c r="D9" s="44"/>
      <c r="E9" s="17"/>
      <c r="F9" s="18"/>
      <c r="G9" s="53"/>
      <c r="H9" s="53"/>
      <c r="I9" s="53"/>
      <c r="J9" s="22"/>
      <c r="K9" s="21"/>
      <c r="L9" s="18"/>
      <c r="M9" s="3"/>
      <c r="N9" s="3"/>
      <c r="O9" s="3"/>
      <c r="P9" s="3"/>
      <c r="Q9" s="3"/>
      <c r="R9" s="3"/>
      <c r="S9" s="3"/>
      <c r="T9" s="3"/>
    </row>
    <row r="10" spans="1:20" s="23" customFormat="1" ht="31.5" customHeight="1" x14ac:dyDescent="0.2">
      <c r="A10" s="64">
        <v>2</v>
      </c>
      <c r="B10" s="29">
        <v>1</v>
      </c>
      <c r="C10" s="66" t="s">
        <v>57</v>
      </c>
      <c r="D10" s="47" t="s">
        <v>58</v>
      </c>
      <c r="E10" s="49" t="s">
        <v>59</v>
      </c>
      <c r="F10" s="51" t="s">
        <v>30</v>
      </c>
      <c r="G10" s="55"/>
      <c r="H10" s="56"/>
      <c r="I10" s="57"/>
      <c r="J10" s="52" t="s">
        <v>26</v>
      </c>
      <c r="K10" s="74" t="s">
        <v>56</v>
      </c>
      <c r="L10" s="27">
        <v>258.97357199999999</v>
      </c>
      <c r="M10" s="19"/>
      <c r="N10" s="19"/>
      <c r="O10" s="16"/>
      <c r="P10" s="16"/>
      <c r="Q10" s="16"/>
      <c r="R10" s="16"/>
      <c r="S10" s="16"/>
      <c r="T10" s="16"/>
    </row>
    <row r="11" spans="1:20" s="23" customFormat="1" ht="31.5" customHeight="1" x14ac:dyDescent="0.2">
      <c r="A11" s="64"/>
      <c r="B11" s="29">
        <v>2</v>
      </c>
      <c r="C11" s="67"/>
      <c r="D11" s="47" t="s">
        <v>60</v>
      </c>
      <c r="E11" s="49" t="s">
        <v>60</v>
      </c>
      <c r="F11" s="51" t="s">
        <v>30</v>
      </c>
      <c r="G11" s="58"/>
      <c r="H11" s="54"/>
      <c r="I11" s="59"/>
      <c r="J11" s="52" t="s">
        <v>26</v>
      </c>
      <c r="K11" s="75"/>
      <c r="L11" s="27">
        <v>391.13400000000001</v>
      </c>
      <c r="M11" s="19"/>
      <c r="N11" s="19"/>
      <c r="O11" s="16"/>
      <c r="P11" s="16"/>
      <c r="Q11" s="16"/>
      <c r="R11" s="16"/>
      <c r="S11" s="16"/>
      <c r="T11" s="16"/>
    </row>
    <row r="12" spans="1:20" s="23" customFormat="1" ht="31.5" customHeight="1" x14ac:dyDescent="0.2">
      <c r="A12" s="64"/>
      <c r="B12" s="29">
        <v>3</v>
      </c>
      <c r="C12" s="67"/>
      <c r="D12" s="47" t="s">
        <v>61</v>
      </c>
      <c r="E12" s="49" t="s">
        <v>62</v>
      </c>
      <c r="F12" s="51" t="s">
        <v>30</v>
      </c>
      <c r="G12" s="58"/>
      <c r="H12" s="54"/>
      <c r="I12" s="59"/>
      <c r="J12" s="52" t="s">
        <v>26</v>
      </c>
      <c r="K12" s="75"/>
      <c r="L12" s="27">
        <v>785.83642800000007</v>
      </c>
      <c r="M12" s="19"/>
      <c r="N12" s="19"/>
      <c r="O12" s="16"/>
      <c r="P12" s="16"/>
      <c r="Q12" s="16"/>
      <c r="R12" s="16"/>
      <c r="S12" s="16"/>
      <c r="T12" s="16"/>
    </row>
    <row r="13" spans="1:20" s="23" customFormat="1" ht="31.5" customHeight="1" x14ac:dyDescent="0.2">
      <c r="A13" s="64"/>
      <c r="B13" s="29">
        <v>4</v>
      </c>
      <c r="C13" s="67"/>
      <c r="D13" s="47" t="s">
        <v>63</v>
      </c>
      <c r="E13" s="49" t="s">
        <v>64</v>
      </c>
      <c r="F13" s="51" t="s">
        <v>30</v>
      </c>
      <c r="G13" s="58"/>
      <c r="H13" s="54"/>
      <c r="I13" s="59"/>
      <c r="J13" s="52" t="s">
        <v>26</v>
      </c>
      <c r="K13" s="75"/>
      <c r="L13" s="27">
        <v>1039.452</v>
      </c>
      <c r="M13" s="19"/>
      <c r="N13" s="19"/>
      <c r="O13" s="16"/>
      <c r="P13" s="16"/>
      <c r="Q13" s="16"/>
      <c r="R13" s="16"/>
      <c r="S13" s="16"/>
      <c r="T13" s="16"/>
    </row>
    <row r="14" spans="1:20" ht="31.5" customHeight="1" x14ac:dyDescent="0.2">
      <c r="A14" s="64"/>
      <c r="B14" s="29">
        <v>5</v>
      </c>
      <c r="C14" s="68"/>
      <c r="D14" s="47" t="s">
        <v>65</v>
      </c>
      <c r="E14" s="48" t="s">
        <v>66</v>
      </c>
      <c r="F14" s="51" t="s">
        <v>30</v>
      </c>
      <c r="G14" s="58"/>
      <c r="H14" s="54"/>
      <c r="I14" s="59"/>
      <c r="J14" s="52" t="s">
        <v>26</v>
      </c>
      <c r="K14" s="75"/>
      <c r="L14" s="27">
        <v>2786.1600000000003</v>
      </c>
      <c r="M14" s="19"/>
      <c r="N14" s="19"/>
      <c r="O14" s="16"/>
      <c r="P14" s="16"/>
      <c r="Q14" s="16"/>
      <c r="R14" s="16"/>
      <c r="S14" s="16"/>
      <c r="T14" s="16"/>
    </row>
    <row r="15" spans="1:20" ht="31.5" customHeight="1" x14ac:dyDescent="0.2">
      <c r="A15" s="64"/>
      <c r="B15" s="29">
        <v>6</v>
      </c>
      <c r="C15" s="68"/>
      <c r="D15" s="47" t="s">
        <v>67</v>
      </c>
      <c r="E15" s="48" t="s">
        <v>68</v>
      </c>
      <c r="F15" s="51" t="s">
        <v>30</v>
      </c>
      <c r="G15" s="58"/>
      <c r="H15" s="54"/>
      <c r="I15" s="59"/>
      <c r="J15" s="52" t="s">
        <v>26</v>
      </c>
      <c r="K15" s="75"/>
      <c r="L15" s="27">
        <v>1452.0180000000003</v>
      </c>
      <c r="M15" s="19"/>
      <c r="N15" s="19"/>
      <c r="O15" s="16"/>
      <c r="P15" s="16"/>
      <c r="Q15" s="16"/>
      <c r="R15" s="16"/>
      <c r="S15" s="16"/>
      <c r="T15" s="16"/>
    </row>
    <row r="16" spans="1:20" ht="30" x14ac:dyDescent="0.2">
      <c r="A16" s="64"/>
      <c r="B16" s="29">
        <v>7</v>
      </c>
      <c r="C16" s="68"/>
      <c r="D16" s="47" t="s">
        <v>69</v>
      </c>
      <c r="E16" s="48" t="s">
        <v>70</v>
      </c>
      <c r="F16" s="51" t="s">
        <v>30</v>
      </c>
      <c r="G16" s="58"/>
      <c r="H16" s="54"/>
      <c r="I16" s="59"/>
      <c r="J16" s="52" t="s">
        <v>26</v>
      </c>
      <c r="K16" s="75"/>
      <c r="L16" s="27">
        <v>696.54000000000008</v>
      </c>
      <c r="M16" s="19"/>
      <c r="N16" s="19"/>
      <c r="O16" s="16"/>
      <c r="P16" s="16"/>
      <c r="Q16" s="16"/>
      <c r="R16" s="16"/>
      <c r="S16" s="16"/>
      <c r="T16" s="16"/>
    </row>
    <row r="17" spans="1:20" ht="25.5" x14ac:dyDescent="0.2">
      <c r="A17" s="64"/>
      <c r="B17" s="29">
        <v>8</v>
      </c>
      <c r="C17" s="68"/>
      <c r="D17" s="47" t="s">
        <v>71</v>
      </c>
      <c r="E17" s="48" t="s">
        <v>72</v>
      </c>
      <c r="F17" s="51" t="s">
        <v>30</v>
      </c>
      <c r="G17" s="58"/>
      <c r="H17" s="54"/>
      <c r="I17" s="59"/>
      <c r="J17" s="52" t="s">
        <v>26</v>
      </c>
      <c r="K17" s="75"/>
      <c r="L17" s="27">
        <v>501.50880000000012</v>
      </c>
      <c r="M17" s="19"/>
      <c r="N17" s="19"/>
      <c r="O17" s="16"/>
      <c r="P17" s="16"/>
      <c r="Q17" s="16"/>
      <c r="R17" s="16"/>
      <c r="S17" s="16"/>
      <c r="T17" s="16"/>
    </row>
    <row r="18" spans="1:20" ht="25.5" x14ac:dyDescent="0.2">
      <c r="A18" s="64"/>
      <c r="B18" s="29">
        <v>9</v>
      </c>
      <c r="C18" s="68"/>
      <c r="D18" s="47" t="s">
        <v>73</v>
      </c>
      <c r="E18" s="48" t="s">
        <v>74</v>
      </c>
      <c r="F18" s="51" t="s">
        <v>30</v>
      </c>
      <c r="G18" s="58"/>
      <c r="H18" s="54"/>
      <c r="I18" s="59"/>
      <c r="J18" s="52" t="s">
        <v>26</v>
      </c>
      <c r="K18" s="75"/>
      <c r="L18" s="27">
        <v>2464.6800000000003</v>
      </c>
      <c r="M18" s="19"/>
      <c r="N18" s="19"/>
      <c r="O18" s="16"/>
      <c r="P18" s="16"/>
      <c r="Q18" s="16"/>
      <c r="R18" s="16"/>
      <c r="S18" s="16"/>
      <c r="T18" s="16"/>
    </row>
    <row r="19" spans="1:20" ht="30" x14ac:dyDescent="0.2">
      <c r="A19" s="64"/>
      <c r="B19" s="29">
        <v>10</v>
      </c>
      <c r="C19" s="68"/>
      <c r="D19" s="47" t="s">
        <v>75</v>
      </c>
      <c r="E19" s="48" t="s">
        <v>76</v>
      </c>
      <c r="F19" s="51" t="s">
        <v>30</v>
      </c>
      <c r="G19" s="58"/>
      <c r="H19" s="54"/>
      <c r="I19" s="59"/>
      <c r="J19" s="52" t="s">
        <v>26</v>
      </c>
      <c r="K19" s="75"/>
      <c r="L19" s="27">
        <v>3308.5650000000005</v>
      </c>
      <c r="M19" s="19"/>
      <c r="N19" s="19"/>
      <c r="O19" s="16"/>
      <c r="P19" s="16"/>
      <c r="Q19" s="16"/>
      <c r="R19" s="16"/>
      <c r="S19" s="16"/>
      <c r="T19" s="16"/>
    </row>
    <row r="20" spans="1:20" ht="30" x14ac:dyDescent="0.2">
      <c r="A20" s="64"/>
      <c r="B20" s="29">
        <v>11</v>
      </c>
      <c r="C20" s="68"/>
      <c r="D20" s="47" t="s">
        <v>77</v>
      </c>
      <c r="E20" s="48" t="s">
        <v>78</v>
      </c>
      <c r="F20" s="51" t="s">
        <v>30</v>
      </c>
      <c r="G20" s="58"/>
      <c r="H20" s="54"/>
      <c r="I20" s="59"/>
      <c r="J20" s="52" t="s">
        <v>26</v>
      </c>
      <c r="K20" s="75"/>
      <c r="L20" s="27">
        <v>425.96100000000007</v>
      </c>
      <c r="M20" s="19"/>
      <c r="N20" s="19"/>
      <c r="O20" s="16"/>
      <c r="P20" s="16"/>
      <c r="Q20" s="16"/>
      <c r="R20" s="16"/>
      <c r="S20" s="16"/>
      <c r="T20" s="16"/>
    </row>
    <row r="21" spans="1:20" ht="25.5" x14ac:dyDescent="0.2">
      <c r="A21" s="64"/>
      <c r="B21" s="29">
        <v>12</v>
      </c>
      <c r="C21" s="68"/>
      <c r="D21" s="47" t="s">
        <v>79</v>
      </c>
      <c r="E21" s="48" t="s">
        <v>80</v>
      </c>
      <c r="F21" s="51" t="s">
        <v>30</v>
      </c>
      <c r="G21" s="58"/>
      <c r="H21" s="54"/>
      <c r="I21" s="59"/>
      <c r="J21" s="52" t="s">
        <v>26</v>
      </c>
      <c r="K21" s="75"/>
      <c r="L21" s="27">
        <v>1039.452</v>
      </c>
      <c r="M21" s="19"/>
      <c r="N21" s="19"/>
      <c r="O21" s="16"/>
      <c r="P21" s="16"/>
      <c r="Q21" s="16"/>
      <c r="R21" s="16"/>
      <c r="S21" s="16"/>
      <c r="T21" s="16"/>
    </row>
    <row r="22" spans="1:20" ht="30" x14ac:dyDescent="0.2">
      <c r="A22" s="64"/>
      <c r="B22" s="29">
        <v>13</v>
      </c>
      <c r="C22" s="68"/>
      <c r="D22" s="47" t="s">
        <v>81</v>
      </c>
      <c r="E22" s="48" t="s">
        <v>82</v>
      </c>
      <c r="F22" s="51" t="s">
        <v>30</v>
      </c>
      <c r="G22" s="58"/>
      <c r="H22" s="54"/>
      <c r="I22" s="59"/>
      <c r="J22" s="52" t="s">
        <v>26</v>
      </c>
      <c r="K22" s="75"/>
      <c r="L22" s="27">
        <v>2124.4470000000001</v>
      </c>
      <c r="M22" s="19"/>
      <c r="N22" s="19"/>
      <c r="O22" s="16"/>
      <c r="P22" s="16"/>
      <c r="Q22" s="16"/>
      <c r="R22" s="16"/>
      <c r="S22" s="16"/>
      <c r="T22" s="16"/>
    </row>
    <row r="23" spans="1:20" ht="30" x14ac:dyDescent="0.2">
      <c r="A23" s="64"/>
      <c r="B23" s="29">
        <v>14</v>
      </c>
      <c r="C23" s="68"/>
      <c r="D23" s="47" t="s">
        <v>83</v>
      </c>
      <c r="E23" s="48" t="s">
        <v>84</v>
      </c>
      <c r="F23" s="51" t="s">
        <v>30</v>
      </c>
      <c r="G23" s="58"/>
      <c r="H23" s="54"/>
      <c r="I23" s="59"/>
      <c r="J23" s="52" t="s">
        <v>26</v>
      </c>
      <c r="K23" s="75"/>
      <c r="L23" s="27">
        <v>1393.0800000000002</v>
      </c>
      <c r="M23" s="19"/>
      <c r="N23" s="19"/>
      <c r="O23" s="16"/>
      <c r="P23" s="16"/>
      <c r="Q23" s="16"/>
      <c r="R23" s="16"/>
      <c r="S23" s="16"/>
      <c r="T23" s="16"/>
    </row>
    <row r="24" spans="1:20" ht="30" x14ac:dyDescent="0.2">
      <c r="A24" s="64"/>
      <c r="B24" s="29">
        <v>15</v>
      </c>
      <c r="C24" s="68"/>
      <c r="D24" s="47" t="s">
        <v>85</v>
      </c>
      <c r="E24" s="48" t="s">
        <v>86</v>
      </c>
      <c r="F24" s="51" t="s">
        <v>30</v>
      </c>
      <c r="G24" s="58"/>
      <c r="H24" s="54"/>
      <c r="I24" s="59"/>
      <c r="J24" s="52" t="s">
        <v>26</v>
      </c>
      <c r="K24" s="75"/>
      <c r="L24" s="27">
        <v>1393.0800000000002</v>
      </c>
      <c r="M24" s="19"/>
      <c r="N24" s="19"/>
      <c r="O24" s="16"/>
      <c r="P24" s="16"/>
      <c r="Q24" s="16"/>
      <c r="R24" s="16"/>
      <c r="S24" s="16"/>
      <c r="T24" s="16"/>
    </row>
    <row r="25" spans="1:20" ht="30" x14ac:dyDescent="0.2">
      <c r="A25" s="64"/>
      <c r="B25" s="29">
        <v>16</v>
      </c>
      <c r="C25" s="68"/>
      <c r="D25" s="47" t="s">
        <v>87</v>
      </c>
      <c r="E25" s="48" t="s">
        <v>88</v>
      </c>
      <c r="F25" s="51" t="s">
        <v>30</v>
      </c>
      <c r="G25" s="58"/>
      <c r="H25" s="54"/>
      <c r="I25" s="59"/>
      <c r="J25" s="52" t="s">
        <v>26</v>
      </c>
      <c r="K25" s="75"/>
      <c r="L25" s="27">
        <v>3482.7000000000003</v>
      </c>
      <c r="M25" s="19"/>
      <c r="N25" s="19"/>
      <c r="O25" s="16"/>
      <c r="P25" s="16"/>
      <c r="Q25" s="16"/>
      <c r="R25" s="16"/>
      <c r="S25" s="16"/>
      <c r="T25" s="16"/>
    </row>
    <row r="26" spans="1:20" ht="30" x14ac:dyDescent="0.2">
      <c r="A26" s="64"/>
      <c r="B26" s="29">
        <v>17</v>
      </c>
      <c r="C26" s="68"/>
      <c r="D26" s="47" t="s">
        <v>89</v>
      </c>
      <c r="E26" s="48" t="s">
        <v>90</v>
      </c>
      <c r="F26" s="51" t="s">
        <v>30</v>
      </c>
      <c r="G26" s="58" t="s">
        <v>34</v>
      </c>
      <c r="H26" s="54" t="s">
        <v>34</v>
      </c>
      <c r="I26" s="59" t="s">
        <v>35</v>
      </c>
      <c r="J26" s="52" t="s">
        <v>26</v>
      </c>
      <c r="K26" s="75"/>
      <c r="L26" s="27">
        <v>2700.4320000000002</v>
      </c>
      <c r="M26" s="19"/>
      <c r="N26" s="19"/>
      <c r="O26" s="16"/>
      <c r="P26" s="16"/>
      <c r="Q26" s="16"/>
      <c r="R26" s="16"/>
      <c r="S26" s="16"/>
      <c r="T26" s="16"/>
    </row>
    <row r="27" spans="1:20" ht="30" x14ac:dyDescent="0.2">
      <c r="A27" s="64"/>
      <c r="B27" s="29">
        <v>18</v>
      </c>
      <c r="C27" s="68"/>
      <c r="D27" s="47" t="s">
        <v>91</v>
      </c>
      <c r="E27" s="48" t="s">
        <v>92</v>
      </c>
      <c r="F27" s="51" t="s">
        <v>30</v>
      </c>
      <c r="G27" s="58" t="s">
        <v>36</v>
      </c>
      <c r="H27" s="54" t="s">
        <v>36</v>
      </c>
      <c r="I27" s="59" t="s">
        <v>37</v>
      </c>
      <c r="J27" s="52" t="s">
        <v>26</v>
      </c>
      <c r="K27" s="75"/>
      <c r="L27" s="27">
        <v>1103.748</v>
      </c>
      <c r="M27" s="19"/>
      <c r="N27" s="19"/>
      <c r="O27" s="16"/>
      <c r="P27" s="16"/>
      <c r="Q27" s="16"/>
      <c r="R27" s="16"/>
      <c r="S27" s="16"/>
      <c r="T27" s="16"/>
    </row>
    <row r="28" spans="1:20" ht="38.25" x14ac:dyDescent="0.2">
      <c r="A28" s="64"/>
      <c r="B28" s="29">
        <v>19</v>
      </c>
      <c r="C28" s="68"/>
      <c r="D28" s="47" t="s">
        <v>93</v>
      </c>
      <c r="E28" s="48" t="s">
        <v>94</v>
      </c>
      <c r="F28" s="51" t="s">
        <v>30</v>
      </c>
      <c r="G28" s="58" t="s">
        <v>38</v>
      </c>
      <c r="H28" s="54" t="s">
        <v>38</v>
      </c>
      <c r="I28" s="59" t="s">
        <v>39</v>
      </c>
      <c r="J28" s="52" t="s">
        <v>26</v>
      </c>
      <c r="K28" s="75"/>
      <c r="L28" s="27">
        <v>2124.4470000000001</v>
      </c>
      <c r="M28" s="19"/>
      <c r="N28" s="19"/>
      <c r="O28" s="16"/>
      <c r="P28" s="16"/>
      <c r="Q28" s="16"/>
      <c r="R28" s="16"/>
      <c r="S28" s="16"/>
      <c r="T28" s="16"/>
    </row>
    <row r="29" spans="1:20" ht="25.5" x14ac:dyDescent="0.2">
      <c r="A29" s="64"/>
      <c r="B29" s="29">
        <v>20</v>
      </c>
      <c r="C29" s="68"/>
      <c r="D29" s="47" t="s">
        <v>95</v>
      </c>
      <c r="E29" s="48" t="s">
        <v>96</v>
      </c>
      <c r="F29" s="51" t="s">
        <v>30</v>
      </c>
      <c r="G29" s="58" t="s">
        <v>40</v>
      </c>
      <c r="H29" s="54" t="s">
        <v>40</v>
      </c>
      <c r="I29" s="59" t="s">
        <v>41</v>
      </c>
      <c r="J29" s="52" t="s">
        <v>26</v>
      </c>
      <c r="K29" s="75"/>
      <c r="L29" s="27">
        <v>1218.9450000000002</v>
      </c>
      <c r="M29" s="19"/>
      <c r="N29" s="19"/>
      <c r="O29" s="16"/>
      <c r="P29" s="16"/>
      <c r="Q29" s="16"/>
      <c r="R29" s="16"/>
      <c r="S29" s="16"/>
      <c r="T29" s="16"/>
    </row>
    <row r="30" spans="1:20" ht="30" x14ac:dyDescent="0.2">
      <c r="A30" s="64"/>
      <c r="B30" s="29">
        <v>21</v>
      </c>
      <c r="C30" s="68"/>
      <c r="D30" s="47" t="s">
        <v>97</v>
      </c>
      <c r="E30" s="48" t="s">
        <v>98</v>
      </c>
      <c r="F30" s="51" t="s">
        <v>30</v>
      </c>
      <c r="G30" s="58" t="s">
        <v>42</v>
      </c>
      <c r="H30" s="54" t="s">
        <v>42</v>
      </c>
      <c r="I30" s="59" t="s">
        <v>43</v>
      </c>
      <c r="J30" s="52" t="s">
        <v>26</v>
      </c>
      <c r="K30" s="75"/>
      <c r="L30" s="27">
        <v>2548.1755000000007</v>
      </c>
      <c r="M30" s="19"/>
      <c r="N30" s="19"/>
      <c r="O30" s="16"/>
      <c r="P30" s="16"/>
      <c r="Q30" s="16"/>
      <c r="R30" s="16"/>
      <c r="S30" s="16"/>
      <c r="T30" s="16"/>
    </row>
    <row r="31" spans="1:20" ht="25.5" x14ac:dyDescent="0.2">
      <c r="A31" s="64"/>
      <c r="B31" s="29">
        <v>22</v>
      </c>
      <c r="C31" s="68"/>
      <c r="D31" s="47" t="s">
        <v>99</v>
      </c>
      <c r="E31" s="48" t="s">
        <v>100</v>
      </c>
      <c r="F31" s="51" t="s">
        <v>30</v>
      </c>
      <c r="G31" s="58" t="s">
        <v>44</v>
      </c>
      <c r="H31" s="54" t="s">
        <v>44</v>
      </c>
      <c r="I31" s="59" t="s">
        <v>45</v>
      </c>
      <c r="J31" s="52" t="s">
        <v>26</v>
      </c>
      <c r="K31" s="75"/>
      <c r="L31" s="27">
        <v>1218.9450000000002</v>
      </c>
      <c r="M31" s="19"/>
      <c r="N31" s="19"/>
      <c r="O31" s="16"/>
      <c r="P31" s="16"/>
      <c r="Q31" s="16"/>
      <c r="R31" s="16"/>
      <c r="S31" s="16"/>
      <c r="T31" s="16"/>
    </row>
    <row r="32" spans="1:20" ht="30" x14ac:dyDescent="0.2">
      <c r="A32" s="64"/>
      <c r="B32" s="29">
        <v>23</v>
      </c>
      <c r="C32" s="68"/>
      <c r="D32" s="47" t="s">
        <v>101</v>
      </c>
      <c r="E32" s="48" t="s">
        <v>102</v>
      </c>
      <c r="F32" s="51" t="s">
        <v>30</v>
      </c>
      <c r="G32" s="58" t="s">
        <v>46</v>
      </c>
      <c r="H32" s="54" t="s">
        <v>46</v>
      </c>
      <c r="I32" s="59" t="s">
        <v>47</v>
      </c>
      <c r="J32" s="52" t="s">
        <v>26</v>
      </c>
      <c r="K32" s="75"/>
      <c r="L32" s="27">
        <v>2548.2648000000004</v>
      </c>
      <c r="M32" s="19"/>
      <c r="N32" s="19"/>
      <c r="O32" s="16"/>
      <c r="P32" s="16"/>
      <c r="Q32" s="16"/>
      <c r="R32" s="16"/>
      <c r="S32" s="16"/>
      <c r="T32" s="16"/>
    </row>
    <row r="33" spans="1:20" ht="30" x14ac:dyDescent="0.2">
      <c r="A33" s="64"/>
      <c r="B33" s="29">
        <v>24</v>
      </c>
      <c r="C33" s="68"/>
      <c r="D33" s="47" t="s">
        <v>103</v>
      </c>
      <c r="E33" s="48" t="s">
        <v>104</v>
      </c>
      <c r="F33" s="51" t="s">
        <v>30</v>
      </c>
      <c r="G33" s="58" t="s">
        <v>48</v>
      </c>
      <c r="H33" s="54" t="s">
        <v>48</v>
      </c>
      <c r="I33" s="59" t="s">
        <v>49</v>
      </c>
      <c r="J33" s="52" t="s">
        <v>26</v>
      </c>
      <c r="K33" s="75"/>
      <c r="L33" s="27">
        <v>2548.2648000000004</v>
      </c>
      <c r="M33" s="19"/>
      <c r="N33" s="19"/>
      <c r="O33" s="16"/>
      <c r="P33" s="16"/>
      <c r="Q33" s="16"/>
      <c r="R33" s="16"/>
      <c r="S33" s="16"/>
      <c r="T33" s="16"/>
    </row>
    <row r="34" spans="1:20" ht="25.5" x14ac:dyDescent="0.2">
      <c r="A34" s="64"/>
      <c r="B34" s="29">
        <v>25</v>
      </c>
      <c r="C34" s="68"/>
      <c r="D34" s="47" t="s">
        <v>105</v>
      </c>
      <c r="E34" s="48" t="s">
        <v>106</v>
      </c>
      <c r="F34" s="51" t="s">
        <v>30</v>
      </c>
      <c r="G34" s="58" t="s">
        <v>50</v>
      </c>
      <c r="H34" s="54" t="s">
        <v>50</v>
      </c>
      <c r="I34" s="59" t="s">
        <v>51</v>
      </c>
      <c r="J34" s="52" t="s">
        <v>26</v>
      </c>
      <c r="K34" s="75"/>
      <c r="L34" s="27">
        <v>1382.364</v>
      </c>
      <c r="M34" s="19"/>
      <c r="N34" s="19"/>
      <c r="O34" s="16"/>
      <c r="P34" s="16"/>
      <c r="Q34" s="16"/>
      <c r="R34" s="16"/>
      <c r="S34" s="16"/>
      <c r="T34" s="16"/>
    </row>
    <row r="35" spans="1:20" ht="25.5" x14ac:dyDescent="0.2">
      <c r="A35" s="64"/>
      <c r="B35" s="29">
        <v>26</v>
      </c>
      <c r="C35" s="68"/>
      <c r="D35" s="47" t="s">
        <v>107</v>
      </c>
      <c r="E35" s="48" t="s">
        <v>108</v>
      </c>
      <c r="F35" s="51" t="s">
        <v>30</v>
      </c>
      <c r="G35" s="58" t="s">
        <v>52</v>
      </c>
      <c r="H35" s="54" t="s">
        <v>52</v>
      </c>
      <c r="I35" s="59" t="s">
        <v>53</v>
      </c>
      <c r="J35" s="52" t="s">
        <v>26</v>
      </c>
      <c r="K35" s="75"/>
      <c r="L35" s="27">
        <v>1015.8768000000001</v>
      </c>
      <c r="M35" s="19"/>
      <c r="N35" s="19"/>
      <c r="O35" s="16"/>
      <c r="P35" s="16"/>
      <c r="Q35" s="16"/>
      <c r="R35" s="16"/>
      <c r="S35" s="16"/>
      <c r="T35" s="16"/>
    </row>
    <row r="36" spans="1:20" ht="25.5" x14ac:dyDescent="0.2">
      <c r="A36" s="64"/>
      <c r="B36" s="29">
        <v>27</v>
      </c>
      <c r="C36" s="68"/>
      <c r="D36" s="47" t="s">
        <v>109</v>
      </c>
      <c r="E36" s="48" t="s">
        <v>110</v>
      </c>
      <c r="F36" s="51" t="s">
        <v>30</v>
      </c>
      <c r="G36" s="58" t="s">
        <v>54</v>
      </c>
      <c r="H36" s="54" t="s">
        <v>54</v>
      </c>
      <c r="I36" s="59" t="s">
        <v>55</v>
      </c>
      <c r="J36" s="52" t="s">
        <v>26</v>
      </c>
      <c r="K36" s="75"/>
      <c r="L36" s="27">
        <v>834.77640000000008</v>
      </c>
      <c r="M36" s="19"/>
      <c r="N36" s="19"/>
      <c r="O36" s="16"/>
      <c r="P36" s="16"/>
      <c r="Q36" s="16"/>
      <c r="R36" s="16"/>
      <c r="S36" s="16"/>
      <c r="T36" s="16"/>
    </row>
    <row r="37" spans="1:20" ht="25.5" x14ac:dyDescent="0.2">
      <c r="A37" s="64"/>
      <c r="B37" s="29">
        <v>28</v>
      </c>
      <c r="C37" s="68"/>
      <c r="D37" s="47" t="s">
        <v>111</v>
      </c>
      <c r="E37" s="48" t="s">
        <v>112</v>
      </c>
      <c r="F37" s="51" t="s">
        <v>30</v>
      </c>
      <c r="G37" s="58"/>
      <c r="H37" s="54"/>
      <c r="I37" s="59"/>
      <c r="J37" s="52" t="s">
        <v>26</v>
      </c>
      <c r="K37" s="75"/>
      <c r="L37" s="27">
        <v>1205.5500000000002</v>
      </c>
      <c r="M37" s="19"/>
      <c r="N37" s="19"/>
      <c r="O37" s="16"/>
      <c r="P37" s="16"/>
      <c r="Q37" s="16"/>
      <c r="R37" s="16"/>
      <c r="S37" s="16"/>
      <c r="T37" s="16"/>
    </row>
    <row r="38" spans="1:20" ht="25.5" x14ac:dyDescent="0.2">
      <c r="A38" s="64"/>
      <c r="B38" s="29">
        <v>29</v>
      </c>
      <c r="C38" s="68"/>
      <c r="D38" s="47" t="s">
        <v>113</v>
      </c>
      <c r="E38" s="48" t="s">
        <v>114</v>
      </c>
      <c r="F38" s="51" t="s">
        <v>30</v>
      </c>
      <c r="G38" s="58"/>
      <c r="H38" s="54"/>
      <c r="I38" s="59"/>
      <c r="J38" s="52" t="s">
        <v>26</v>
      </c>
      <c r="K38" s="75"/>
      <c r="L38" s="27">
        <v>147.34500000000003</v>
      </c>
      <c r="M38" s="19"/>
      <c r="N38" s="19"/>
      <c r="O38" s="16"/>
      <c r="P38" s="16"/>
      <c r="Q38" s="16"/>
      <c r="R38" s="16"/>
      <c r="S38" s="16"/>
      <c r="T38" s="16"/>
    </row>
    <row r="39" spans="1:20" ht="25.5" x14ac:dyDescent="0.2">
      <c r="A39" s="64"/>
      <c r="B39" s="29">
        <v>30</v>
      </c>
      <c r="C39" s="68"/>
      <c r="D39" s="47" t="s">
        <v>115</v>
      </c>
      <c r="E39" s="48" t="s">
        <v>116</v>
      </c>
      <c r="F39" s="51" t="s">
        <v>30</v>
      </c>
      <c r="G39" s="58"/>
      <c r="H39" s="54"/>
      <c r="I39" s="59"/>
      <c r="J39" s="52" t="s">
        <v>26</v>
      </c>
      <c r="K39" s="75"/>
      <c r="L39" s="27">
        <v>1082.316</v>
      </c>
      <c r="M39" s="19"/>
      <c r="N39" s="19"/>
      <c r="O39" s="16"/>
      <c r="P39" s="16"/>
      <c r="Q39" s="16"/>
      <c r="R39" s="16"/>
      <c r="S39" s="16"/>
      <c r="T39" s="16"/>
    </row>
    <row r="40" spans="1:20" ht="25.5" x14ac:dyDescent="0.2">
      <c r="A40" s="64"/>
      <c r="B40" s="29">
        <v>31</v>
      </c>
      <c r="C40" s="68"/>
      <c r="D40" s="47" t="s">
        <v>117</v>
      </c>
      <c r="E40" s="48" t="s">
        <v>118</v>
      </c>
      <c r="F40" s="51" t="s">
        <v>30</v>
      </c>
      <c r="G40" s="58"/>
      <c r="H40" s="54"/>
      <c r="I40" s="59"/>
      <c r="J40" s="52" t="s">
        <v>26</v>
      </c>
      <c r="K40" s="75"/>
      <c r="L40" s="27">
        <v>480.6126000000001</v>
      </c>
      <c r="M40" s="19"/>
      <c r="N40" s="19"/>
      <c r="O40" s="16"/>
      <c r="P40" s="16"/>
      <c r="Q40" s="16"/>
      <c r="R40" s="16"/>
      <c r="S40" s="16"/>
      <c r="T40" s="16"/>
    </row>
    <row r="41" spans="1:20" ht="25.5" x14ac:dyDescent="0.2">
      <c r="A41" s="64"/>
      <c r="B41" s="29">
        <v>32</v>
      </c>
      <c r="C41" s="68"/>
      <c r="D41" s="47" t="s">
        <v>119</v>
      </c>
      <c r="E41" s="48" t="s">
        <v>120</v>
      </c>
      <c r="F41" s="51" t="s">
        <v>30</v>
      </c>
      <c r="G41" s="58"/>
      <c r="H41" s="54"/>
      <c r="I41" s="59"/>
      <c r="J41" s="52" t="s">
        <v>26</v>
      </c>
      <c r="K41" s="75"/>
      <c r="L41" s="27">
        <v>941.93640000000005</v>
      </c>
      <c r="M41" s="19"/>
      <c r="N41" s="19"/>
      <c r="O41" s="16"/>
      <c r="P41" s="16"/>
      <c r="Q41" s="16"/>
      <c r="R41" s="16"/>
      <c r="S41" s="16"/>
      <c r="T41" s="16"/>
    </row>
    <row r="42" spans="1:20" ht="25.5" x14ac:dyDescent="0.2">
      <c r="A42" s="64"/>
      <c r="B42" s="29">
        <v>33</v>
      </c>
      <c r="C42" s="68"/>
      <c r="D42" s="47" t="s">
        <v>121</v>
      </c>
      <c r="E42" s="48" t="s">
        <v>122</v>
      </c>
      <c r="F42" s="51" t="s">
        <v>30</v>
      </c>
      <c r="G42" s="58"/>
      <c r="H42" s="54"/>
      <c r="I42" s="59"/>
      <c r="J42" s="52" t="s">
        <v>26</v>
      </c>
      <c r="K42" s="75"/>
      <c r="L42" s="27">
        <v>578.6640000000001</v>
      </c>
      <c r="M42" s="19"/>
      <c r="N42" s="19"/>
      <c r="O42" s="16"/>
      <c r="P42" s="16"/>
      <c r="Q42" s="16"/>
      <c r="R42" s="16"/>
      <c r="S42" s="16"/>
      <c r="T42" s="16"/>
    </row>
    <row r="43" spans="1:20" ht="30" x14ac:dyDescent="0.2">
      <c r="A43" s="64"/>
      <c r="B43" s="29">
        <v>34</v>
      </c>
      <c r="C43" s="68"/>
      <c r="D43" s="47" t="s">
        <v>123</v>
      </c>
      <c r="E43" s="48" t="s">
        <v>124</v>
      </c>
      <c r="F43" s="51" t="s">
        <v>30</v>
      </c>
      <c r="G43" s="58"/>
      <c r="H43" s="54"/>
      <c r="I43" s="59"/>
      <c r="J43" s="52" t="s">
        <v>26</v>
      </c>
      <c r="K43" s="75"/>
      <c r="L43" s="27">
        <v>1843.1520000000003</v>
      </c>
      <c r="M43" s="19"/>
      <c r="N43" s="19"/>
      <c r="O43" s="16"/>
      <c r="P43" s="16"/>
      <c r="Q43" s="16"/>
      <c r="R43" s="16"/>
      <c r="S43" s="16"/>
      <c r="T43" s="16"/>
    </row>
    <row r="44" spans="1:20" ht="30" x14ac:dyDescent="0.2">
      <c r="A44" s="64"/>
      <c r="B44" s="29">
        <v>35</v>
      </c>
      <c r="C44" s="68"/>
      <c r="D44" s="47" t="s">
        <v>125</v>
      </c>
      <c r="E44" s="48" t="s">
        <v>126</v>
      </c>
      <c r="F44" s="51" t="s">
        <v>30</v>
      </c>
      <c r="G44" s="58"/>
      <c r="H44" s="54"/>
      <c r="I44" s="59"/>
      <c r="J44" s="52" t="s">
        <v>26</v>
      </c>
      <c r="K44" s="75"/>
      <c r="L44" s="27">
        <v>2860.1004000000003</v>
      </c>
      <c r="M44" s="19"/>
      <c r="N44" s="19"/>
      <c r="O44" s="16"/>
      <c r="P44" s="16"/>
      <c r="Q44" s="16"/>
      <c r="R44" s="16"/>
      <c r="S44" s="16"/>
      <c r="T44" s="16"/>
    </row>
    <row r="45" spans="1:20" ht="30" x14ac:dyDescent="0.2">
      <c r="A45" s="64"/>
      <c r="B45" s="29">
        <v>36</v>
      </c>
      <c r="C45" s="68"/>
      <c r="D45" s="47" t="s">
        <v>127</v>
      </c>
      <c r="E45" s="48" t="s">
        <v>128</v>
      </c>
      <c r="F45" s="51" t="s">
        <v>30</v>
      </c>
      <c r="G45" s="58"/>
      <c r="H45" s="54"/>
      <c r="I45" s="59"/>
      <c r="J45" s="52" t="s">
        <v>26</v>
      </c>
      <c r="K45" s="75"/>
      <c r="L45" s="27">
        <v>3991.7100000000005</v>
      </c>
      <c r="M45" s="19"/>
      <c r="N45" s="19"/>
      <c r="O45" s="16"/>
      <c r="P45" s="16"/>
      <c r="Q45" s="16"/>
      <c r="R45" s="16"/>
      <c r="S45" s="16"/>
      <c r="T45" s="16"/>
    </row>
    <row r="46" spans="1:20" ht="25.5" x14ac:dyDescent="0.2">
      <c r="A46" s="64"/>
      <c r="B46" s="29">
        <v>37</v>
      </c>
      <c r="C46" s="68"/>
      <c r="D46" s="47" t="s">
        <v>129</v>
      </c>
      <c r="E46" s="48" t="s">
        <v>130</v>
      </c>
      <c r="F46" s="51" t="s">
        <v>30</v>
      </c>
      <c r="G46" s="58"/>
      <c r="H46" s="54"/>
      <c r="I46" s="59"/>
      <c r="J46" s="52" t="s">
        <v>26</v>
      </c>
      <c r="K46" s="75"/>
      <c r="L46" s="27">
        <v>1103.748</v>
      </c>
      <c r="M46" s="19"/>
      <c r="N46" s="19"/>
      <c r="O46" s="16"/>
      <c r="P46" s="16"/>
      <c r="Q46" s="16"/>
      <c r="R46" s="16"/>
      <c r="S46" s="16"/>
      <c r="T46" s="16"/>
    </row>
    <row r="47" spans="1:20" ht="30" x14ac:dyDescent="0.2">
      <c r="A47" s="64"/>
      <c r="B47" s="29">
        <v>38</v>
      </c>
      <c r="C47" s="68"/>
      <c r="D47" s="47" t="s">
        <v>131</v>
      </c>
      <c r="E47" s="48" t="s">
        <v>132</v>
      </c>
      <c r="F47" s="51" t="s">
        <v>30</v>
      </c>
      <c r="G47" s="58"/>
      <c r="H47" s="54"/>
      <c r="I47" s="59"/>
      <c r="J47" s="52" t="s">
        <v>26</v>
      </c>
      <c r="K47" s="75"/>
      <c r="L47" s="27">
        <v>3946.7028000000005</v>
      </c>
      <c r="M47" s="19"/>
      <c r="N47" s="19"/>
      <c r="O47" s="16"/>
      <c r="P47" s="16"/>
      <c r="Q47" s="16"/>
      <c r="R47" s="16"/>
      <c r="S47" s="16"/>
      <c r="T47" s="16"/>
    </row>
    <row r="48" spans="1:20" ht="30" x14ac:dyDescent="0.2">
      <c r="A48" s="64"/>
      <c r="B48" s="29">
        <v>39</v>
      </c>
      <c r="C48" s="68"/>
      <c r="D48" s="47" t="s">
        <v>133</v>
      </c>
      <c r="E48" s="48" t="s">
        <v>134</v>
      </c>
      <c r="F48" s="51" t="s">
        <v>30</v>
      </c>
      <c r="G48" s="58"/>
      <c r="H48" s="54"/>
      <c r="I48" s="59"/>
      <c r="J48" s="52" t="s">
        <v>26</v>
      </c>
      <c r="K48" s="75"/>
      <c r="L48" s="27">
        <v>1452.0180000000003</v>
      </c>
      <c r="M48" s="19"/>
      <c r="N48" s="19"/>
      <c r="O48" s="16"/>
      <c r="P48" s="16"/>
      <c r="Q48" s="16"/>
      <c r="R48" s="16"/>
      <c r="S48" s="16"/>
      <c r="T48" s="16"/>
    </row>
    <row r="49" spans="1:20" ht="30" x14ac:dyDescent="0.2">
      <c r="A49" s="64"/>
      <c r="B49" s="29">
        <v>40</v>
      </c>
      <c r="C49" s="68"/>
      <c r="D49" s="47" t="s">
        <v>135</v>
      </c>
      <c r="E49" s="48" t="s">
        <v>136</v>
      </c>
      <c r="F49" s="51" t="s">
        <v>30</v>
      </c>
      <c r="G49" s="58"/>
      <c r="H49" s="54"/>
      <c r="I49" s="59"/>
      <c r="J49" s="52" t="s">
        <v>26</v>
      </c>
      <c r="K49" s="75"/>
      <c r="L49" s="27">
        <v>1016.9484000000001</v>
      </c>
      <c r="M49" s="19"/>
      <c r="N49" s="19"/>
      <c r="O49" s="16"/>
      <c r="P49" s="16"/>
      <c r="Q49" s="16"/>
      <c r="R49" s="16"/>
      <c r="S49" s="16"/>
      <c r="T49" s="16"/>
    </row>
    <row r="50" spans="1:20" ht="25.5" x14ac:dyDescent="0.2">
      <c r="A50" s="64"/>
      <c r="B50" s="29">
        <v>41</v>
      </c>
      <c r="C50" s="68"/>
      <c r="D50" s="47" t="s">
        <v>137</v>
      </c>
      <c r="E50" s="48" t="s">
        <v>138</v>
      </c>
      <c r="F50" s="51" t="s">
        <v>30</v>
      </c>
      <c r="G50" s="58"/>
      <c r="H50" s="54"/>
      <c r="I50" s="59"/>
      <c r="J50" s="52" t="s">
        <v>26</v>
      </c>
      <c r="K50" s="75"/>
      <c r="L50" s="27">
        <v>502.58040000000005</v>
      </c>
      <c r="M50" s="19"/>
      <c r="N50" s="19"/>
      <c r="O50" s="16"/>
      <c r="P50" s="16"/>
      <c r="Q50" s="16"/>
      <c r="R50" s="16"/>
      <c r="S50" s="16"/>
      <c r="T50" s="16"/>
    </row>
    <row r="51" spans="1:20" ht="30" x14ac:dyDescent="0.2">
      <c r="A51" s="64"/>
      <c r="B51" s="29">
        <v>42</v>
      </c>
      <c r="C51" s="68"/>
      <c r="D51" s="47" t="s">
        <v>139</v>
      </c>
      <c r="E51" s="48" t="s">
        <v>140</v>
      </c>
      <c r="F51" s="51" t="s">
        <v>30</v>
      </c>
      <c r="G51" s="58"/>
      <c r="H51" s="54"/>
      <c r="I51" s="59"/>
      <c r="J51" s="52" t="s">
        <v>26</v>
      </c>
      <c r="K51" s="75"/>
      <c r="L51" s="27">
        <v>2548.2648000000004</v>
      </c>
      <c r="M51" s="19"/>
      <c r="N51" s="19"/>
      <c r="O51" s="16"/>
      <c r="P51" s="16"/>
      <c r="Q51" s="16"/>
      <c r="R51" s="16"/>
      <c r="S51" s="16"/>
      <c r="T51" s="16"/>
    </row>
    <row r="52" spans="1:20" ht="25.5" x14ac:dyDescent="0.2">
      <c r="A52" s="64"/>
      <c r="B52" s="29">
        <v>43</v>
      </c>
      <c r="C52" s="69"/>
      <c r="D52" s="47" t="s">
        <v>141</v>
      </c>
      <c r="E52" s="48" t="s">
        <v>142</v>
      </c>
      <c r="F52" s="51" t="s">
        <v>30</v>
      </c>
      <c r="G52" s="60"/>
      <c r="H52" s="61"/>
      <c r="I52" s="62"/>
      <c r="J52" s="52" t="s">
        <v>26</v>
      </c>
      <c r="K52" s="76"/>
      <c r="L52" s="27">
        <v>1393.0800000000002</v>
      </c>
      <c r="M52" s="19"/>
      <c r="N52" s="19"/>
      <c r="O52" s="16"/>
      <c r="P52" s="16"/>
      <c r="Q52" s="16"/>
      <c r="R52" s="16"/>
      <c r="S52" s="16"/>
      <c r="T52" s="16"/>
    </row>
    <row r="53" spans="1:20" ht="23.25" hidden="1" customHeight="1" x14ac:dyDescent="0.2">
      <c r="K53" s="37"/>
      <c r="L53" s="38">
        <f>SUM(L10:L52)</f>
        <v>67882.555900000007</v>
      </c>
      <c r="M53" s="37"/>
      <c r="N53" s="37"/>
    </row>
    <row r="54" spans="1:20" ht="23.25" customHeight="1" x14ac:dyDescent="0.2">
      <c r="I54" s="73" t="s">
        <v>33</v>
      </c>
      <c r="J54" s="73"/>
      <c r="K54" s="73"/>
      <c r="L54" s="50">
        <f>SUM(L10:L52)</f>
        <v>67882.555900000007</v>
      </c>
      <c r="M54" s="50">
        <f>SUM(M10:M52)</f>
        <v>0</v>
      </c>
      <c r="N54" s="50">
        <f t="shared" ref="N54" si="0">SUM(N10:N52)</f>
        <v>0</v>
      </c>
    </row>
    <row r="56" spans="1:20" ht="45" customHeight="1" x14ac:dyDescent="0.2">
      <c r="B56" s="70" t="s">
        <v>27</v>
      </c>
      <c r="C56" s="71"/>
      <c r="D56" s="72"/>
      <c r="E56" s="70" t="s">
        <v>31</v>
      </c>
      <c r="F56" s="71"/>
      <c r="G56" s="71"/>
      <c r="H56" s="71"/>
      <c r="I56" s="71"/>
      <c r="J56" s="71"/>
      <c r="K56" s="71"/>
      <c r="L56" s="72"/>
    </row>
    <row r="58" spans="1:20" ht="15" x14ac:dyDescent="0.2">
      <c r="B58"/>
      <c r="C58" s="63"/>
      <c r="D58" s="63"/>
      <c r="E58" s="10" t="s">
        <v>14</v>
      </c>
      <c r="F58" s="11"/>
      <c r="G58" s="7"/>
      <c r="H58"/>
      <c r="I58"/>
    </row>
    <row r="59" spans="1:20" ht="15" x14ac:dyDescent="0.25">
      <c r="B59"/>
      <c r="C59" s="6"/>
      <c r="D59" s="7"/>
      <c r="E59" s="7"/>
      <c r="F59" s="10"/>
      <c r="G59" s="12"/>
      <c r="H59"/>
      <c r="I59"/>
    </row>
    <row r="60" spans="1:20" ht="15" x14ac:dyDescent="0.2">
      <c r="B60"/>
      <c r="C60" s="63"/>
      <c r="D60" s="63"/>
      <c r="E60" s="10" t="s">
        <v>15</v>
      </c>
      <c r="F60" s="10"/>
      <c r="G60" s="12"/>
      <c r="H60"/>
      <c r="I60"/>
    </row>
    <row r="61" spans="1:20" ht="15" x14ac:dyDescent="0.25">
      <c r="B61"/>
      <c r="C61" s="6"/>
      <c r="D61" s="7"/>
      <c r="E61" s="9"/>
      <c r="F61" s="9"/>
      <c r="G61" s="9"/>
      <c r="H61"/>
      <c r="I61"/>
    </row>
    <row r="62" spans="1:20" ht="15" x14ac:dyDescent="0.2">
      <c r="B62"/>
      <c r="C62" s="63"/>
      <c r="D62" s="63"/>
      <c r="E62" s="13" t="s">
        <v>16</v>
      </c>
      <c r="F62" s="9"/>
      <c r="G62" s="9"/>
      <c r="H62"/>
      <c r="I62"/>
    </row>
    <row r="63" spans="1:20" ht="15" x14ac:dyDescent="0.2">
      <c r="B63"/>
      <c r="C63" s="14"/>
      <c r="D63" s="8"/>
      <c r="E63" s="9"/>
      <c r="F63" s="9"/>
      <c r="G63" s="9"/>
      <c r="H63"/>
      <c r="I63"/>
    </row>
    <row r="64" spans="1:20" ht="15" x14ac:dyDescent="0.2">
      <c r="B64"/>
      <c r="C64" s="14"/>
      <c r="D64" s="8"/>
      <c r="E64" s="9"/>
      <c r="F64" s="9"/>
      <c r="G64" s="9"/>
      <c r="H64"/>
      <c r="I64"/>
    </row>
    <row r="65" spans="2:9" ht="15" x14ac:dyDescent="0.2">
      <c r="B65"/>
      <c r="C65" s="15"/>
      <c r="D65" s="9"/>
      <c r="E65" s="9"/>
      <c r="F65" s="9"/>
      <c r="G65" s="9"/>
      <c r="H65"/>
      <c r="I65"/>
    </row>
    <row r="66" spans="2:9" ht="15" x14ac:dyDescent="0.25">
      <c r="B66"/>
      <c r="C66" s="6"/>
      <c r="D66" s="9" t="s">
        <v>23</v>
      </c>
      <c r="E66" s="7"/>
      <c r="F66" s="7"/>
      <c r="G66" s="7"/>
      <c r="H66" s="1"/>
      <c r="I66" s="1"/>
    </row>
  </sheetData>
  <protectedRanges>
    <protectedRange sqref="B10:B52" name="Диапазон3_1"/>
    <protectedRange sqref="C10:F52" name="Диапазон3_1_1"/>
  </protectedRanges>
  <autoFilter ref="A9:T9"/>
  <mergeCells count="10">
    <mergeCell ref="C62:D62"/>
    <mergeCell ref="C60:D60"/>
    <mergeCell ref="C58:D58"/>
    <mergeCell ref="A10:A52"/>
    <mergeCell ref="M7:T7"/>
    <mergeCell ref="C10:C52"/>
    <mergeCell ref="E56:L56"/>
    <mergeCell ref="B56:D56"/>
    <mergeCell ref="I54:K54"/>
    <mergeCell ref="K10:K5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2023-10-26T13:40:54Z</dcterms:modified>
</cp:coreProperties>
</file>